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полугодие 2025\"/>
    </mc:Choice>
  </mc:AlternateContent>
  <bookViews>
    <workbookView xWindow="480" yWindow="330" windowWidth="20835" windowHeight="9750"/>
  </bookViews>
  <sheets>
    <sheet name="2025" sheetId="1" r:id="rId1"/>
  </sheets>
  <definedNames>
    <definedName name="_xlnm.Print_Titles" localSheetId="0">'2025'!$5:$8</definedName>
    <definedName name="_xlnm.Print_Area" localSheetId="0">'2025'!$A$1:$I$47</definedName>
  </definedNames>
  <calcPr calcId="152511"/>
</workbook>
</file>

<file path=xl/calcChain.xml><?xml version="1.0" encoding="utf-8"?>
<calcChain xmlns="http://schemas.openxmlformats.org/spreadsheetml/2006/main">
  <c r="D40" i="1" l="1"/>
  <c r="E39" i="1"/>
  <c r="E38" i="1" s="1"/>
  <c r="E28" i="1" s="1"/>
  <c r="E40" i="1" s="1"/>
  <c r="F38" i="1"/>
  <c r="F28" i="1" s="1"/>
  <c r="F40" i="1" s="1"/>
  <c r="D38" i="1"/>
  <c r="E34" i="1"/>
  <c r="D34" i="1"/>
  <c r="D28" i="1"/>
  <c r="I24" i="1"/>
  <c r="H24" i="1"/>
  <c r="G24" i="1"/>
  <c r="F24" i="1"/>
  <c r="E24" i="1"/>
  <c r="D24" i="1"/>
  <c r="G18" i="1"/>
  <c r="F18" i="1" s="1"/>
  <c r="E18" i="1"/>
  <c r="E9" i="1" s="1"/>
  <c r="D18" i="1"/>
  <c r="F16" i="1"/>
  <c r="I15" i="1"/>
  <c r="I9" i="1" s="1"/>
  <c r="H15" i="1"/>
  <c r="H9" i="1" s="1"/>
  <c r="G15" i="1"/>
  <c r="G9" i="1" s="1"/>
  <c r="F15" i="1"/>
  <c r="E15" i="1"/>
  <c r="F14" i="1"/>
  <c r="F9" i="1" s="1"/>
  <c r="E13" i="1"/>
  <c r="D9" i="1"/>
  <c r="F41" i="1" l="1"/>
</calcChain>
</file>

<file path=xl/sharedStrings.xml><?xml version="1.0" encoding="utf-8"?>
<sst xmlns="http://schemas.openxmlformats.org/spreadsheetml/2006/main" count="143" uniqueCount="99">
  <si>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</si>
  <si>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</si>
  <si>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</si>
  <si>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</si>
  <si>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</si>
  <si>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</si>
  <si>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</si>
  <si>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</si>
  <si>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</si>
  <si>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</si>
  <si>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</si>
  <si>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</si>
  <si>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</si>
  <si>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</si>
  <si>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</si>
  <si>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</si>
  <si>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</si>
  <si>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</si>
  <si>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</si>
  <si>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</si>
  <si>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</si>
  <si>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</si>
  <si>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</si>
  <si>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</si>
  <si>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</si>
  <si>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</si>
  <si>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</si>
  <si>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</si>
  <si>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</si>
  <si>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</si>
  <si>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</si>
  <si>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</si>
  <si>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</si>
  <si>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</si>
  <si>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</si>
  <si>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</si>
  <si>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</si>
  <si>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</si>
  <si>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</si>
  <si>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</si>
  <si>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</si>
  <si>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</si>
  <si>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Консолидированные доходы дорожного фонда МО, в том числе:</t>
  </si>
  <si>
    <t>4 (2+3)</t>
  </si>
  <si>
    <t>5 (4-1)</t>
  </si>
  <si>
    <t>Консолидированный остаток дорожного фонда на отчетную дату</t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</si>
  <si>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</si>
  <si>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</si>
  <si>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</si>
  <si>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</si>
  <si>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</si>
  <si>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</si>
  <si>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</si>
  <si>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</si>
  <si>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</si>
  <si>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</si>
  <si>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Итого консолидированные доходы дорожного фонда с учетом переходящего остатка</t>
  </si>
  <si>
    <t>к пояснительной записке</t>
  </si>
  <si>
    <t>Коды бюджетной классификации</t>
  </si>
  <si>
    <r>
      <t>КОНСОЛИДИРОВАННОЕ ИСПОЛНЕНИЕ
(</t>
    </r>
    <r>
      <rPr>
        <b/>
        <u/>
        <sz val="14"/>
        <rFont val="Times New Roman"/>
        <family val="1"/>
        <charset val="204"/>
      </rPr>
      <t>БЕЗ ВНУТРЕННИХ ОБОРОТОВ)</t>
    </r>
  </si>
  <si>
    <t>2а</t>
  </si>
  <si>
    <r>
      <t xml:space="preserve">иные направления </t>
    </r>
    <r>
      <rPr>
        <b/>
        <u/>
        <sz val="14"/>
        <rFont val="Times New Roman"/>
        <family val="1"/>
        <charset val="204"/>
      </rPr>
      <t>(РАСШИФРОВАТЬ)</t>
    </r>
  </si>
  <si>
    <r>
      <t xml:space="preserve">СПРАВОЧНО </t>
    </r>
    <r>
      <rPr>
        <b/>
        <u/>
        <sz val="14"/>
        <rFont val="Times New Roman"/>
        <family val="1"/>
        <charset val="204"/>
      </rPr>
      <t>(БЕЗ ВНУТРЕННИХ ОБОРОТОВ)</t>
    </r>
  </si>
  <si>
    <t>3****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</si>
  <si>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</si>
  <si>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182 1 03 02000 01 0000 110</t>
  </si>
  <si>
    <t>3.2</t>
  </si>
  <si>
    <t>транспортный налог</t>
  </si>
  <si>
    <t>182 1 06 04000 02 0000 110</t>
  </si>
  <si>
    <t>3.3</t>
  </si>
  <si>
    <t>доходы бюджета от платы в счет возмещения вреда, причиняемого автомобильным дорогам местоного значения тяжеловесными транспортными средствами</t>
  </si>
  <si>
    <t>040 1 16 11064 01 0000 140</t>
  </si>
  <si>
    <t>3.4</t>
  </si>
  <si>
    <t>доходы бюджета от штрафов за нарушение правил движения тяжеловесного и (или) крупногабаритного транспортного средства</t>
  </si>
  <si>
    <t>3.5</t>
  </si>
  <si>
    <t>Безвозмездные поступления, в т.ч.:</t>
  </si>
  <si>
    <t>- субсидии</t>
  </si>
  <si>
    <t>- дотации</t>
  </si>
  <si>
    <t>3.6</t>
  </si>
  <si>
    <t>- безвозмездные поступления от физических и юридических лиц на финансовое обеспечение дорожной деятельности, в том числе добровольных пожертований</t>
  </si>
  <si>
    <t>040 2 07 04050 04 0000 150</t>
  </si>
  <si>
    <t>3.7</t>
  </si>
  <si>
    <t>и т.д.</t>
  </si>
  <si>
    <t>3.8</t>
  </si>
  <si>
    <t xml:space="preserve"> Иные источники формирования:</t>
  </si>
  <si>
    <t>3.8.1.</t>
  </si>
  <si>
    <t>собственные налоговые и неналоговые доходы</t>
  </si>
  <si>
    <t>* Графы 4, 5 по расходам должны соответствовать графам 5, 25 Справочной таблицы к отчету об исполнении консолидированного бюджета субъекта РФ (далее - Справочной таблице) соответственно в части расходов дорожного фонда.</t>
  </si>
  <si>
    <t>** Графы 4, 5 должны соответствовать графам 7, 27 по строке 02530 Справочной таблицы соответственно. Графа 6 должна соответствовать графе 25 строки 02550 Справочной таблицы.</t>
  </si>
  <si>
    <t>*** Остатки сверяются с главным бухгалтером. В случае отклонения значения уточненного плана от первоначального необходимо пояснить изменение остатка на 1 января текущего года.</t>
  </si>
  <si>
    <t>**** Указать источники доходов в соответствии с решением Думы МО</t>
  </si>
  <si>
    <t>040 0409 1550242110 414                       040 0409 155029Д050 414</t>
  </si>
  <si>
    <t>040 0409 1550200000 414</t>
  </si>
  <si>
    <t>040 2 02 20041 04 0000 150                                                                                                                                                                                                                                                                                                                                                                                                                                                                                                                                   040 2 02 20077 04 0000 150</t>
  </si>
  <si>
    <t>Приложение 11</t>
  </si>
  <si>
    <t>040 0409 1541599990 244</t>
  </si>
  <si>
    <t xml:space="preserve">040 0409 154139Д040 244   
040 0409 15413SД040 244                 </t>
  </si>
  <si>
    <t>040 0409 1541299990 244
040 0409 1541299990 247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</si>
  <si>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Пыть-Ях </t>
    </r>
    <r>
      <rPr>
        <b/>
        <sz val="14"/>
        <color indexed="8"/>
        <rFont val="Times New Roman"/>
        <family val="1"/>
        <charset val="204"/>
      </rPr>
      <t>по состоянию на  01.07.2025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</si>
</sst>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9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right"/>
    </xf>
    <xf numFmtId="49" fontId="8" fillId="0" borderId="5" xfId="0" applyNumberFormat="1" applyFont="1" applyBorder="1" applyAlignment="1" applyProtection="1">
      <alignment horizontal="left" wrapText="1"/>
    </xf>
    <xf numFmtId="4" fontId="8" fillId="0" borderId="5" xfId="0" applyNumberFormat="1" applyFont="1" applyBorder="1" applyAlignment="1" applyProtection="1">
      <alignment horizontal="right" wrapText="1"/>
    </xf>
    <xf numFmtId="0" fontId="8" fillId="0" borderId="0" xfId="0" applyFont="1" applyProtection="1">
      <protection locked="0"/>
    </xf>
    <xf numFmtId="49" fontId="7" fillId="0" borderId="4" xfId="0" applyNumberFormat="1" applyFont="1" applyBorder="1" applyAlignment="1" applyProtection="1">
      <alignment horizontal="right"/>
    </xf>
    <xf numFmtId="49" fontId="7" fillId="0" borderId="5" xfId="0" applyNumberFormat="1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  <protection locked="0"/>
    </xf>
    <xf numFmtId="4" fontId="7" fillId="0" borderId="5" xfId="0" applyNumberFormat="1" applyFont="1" applyBorder="1" applyAlignment="1" applyProtection="1">
      <alignment horizontal="center" wrapText="1"/>
      <protection locked="0"/>
    </xf>
    <xf numFmtId="4" fontId="8" fillId="0" borderId="5" xfId="0" applyNumberFormat="1" applyFont="1" applyBorder="1" applyAlignment="1" applyProtection="1">
      <alignment horizontal="right" wrapText="1"/>
      <protection locked="0"/>
    </xf>
    <xf numFmtId="4" fontId="10" fillId="0" borderId="6" xfId="0" applyNumberFormat="1" applyFont="1" applyBorder="1" applyAlignment="1" applyProtection="1">
      <alignment horizontal="right" wrapText="1"/>
      <protection locked="0"/>
    </xf>
    <xf numFmtId="0" fontId="7" fillId="0" borderId="0" xfId="0" applyFont="1" applyProtection="1">
      <protection locked="0"/>
    </xf>
    <xf numFmtId="0" fontId="4" fillId="0" borderId="5" xfId="0" applyFont="1" applyBorder="1" applyAlignment="1" applyProtection="1">
      <alignment wrapText="1"/>
    </xf>
    <xf numFmtId="49" fontId="4" fillId="0" borderId="5" xfId="0" applyNumberFormat="1" applyFont="1" applyBorder="1" applyAlignment="1" applyProtection="1">
      <alignment wrapText="1"/>
    </xf>
    <xf numFmtId="4" fontId="4" fillId="0" borderId="5" xfId="0" applyNumberFormat="1" applyFont="1" applyBorder="1" applyAlignment="1" applyProtection="1">
      <alignment horizontal="right" wrapText="1"/>
      <protection locked="0"/>
    </xf>
    <xf numFmtId="4" fontId="4" fillId="0" borderId="5" xfId="0" applyNumberFormat="1" applyFont="1" applyBorder="1" applyAlignment="1" applyProtection="1">
      <alignment wrapText="1"/>
      <protection locked="0"/>
    </xf>
    <xf numFmtId="4" fontId="7" fillId="0" borderId="5" xfId="0" applyNumberFormat="1" applyFont="1" applyBorder="1" applyAlignment="1" applyProtection="1">
      <alignment wrapText="1"/>
      <protection locked="0"/>
    </xf>
    <xf numFmtId="0" fontId="7" fillId="0" borderId="0" xfId="0" applyFont="1" applyAlignment="1" applyProtection="1">
      <alignment horizontal="left"/>
      <protection locked="0"/>
    </xf>
    <xf numFmtId="4" fontId="8" fillId="0" borderId="5" xfId="0" applyNumberFormat="1" applyFont="1" applyBorder="1" applyAlignment="1" applyProtection="1">
      <alignment wrapText="1"/>
      <protection locked="0"/>
    </xf>
    <xf numFmtId="4" fontId="10" fillId="0" borderId="6" xfId="0" applyNumberFormat="1" applyFont="1" applyBorder="1" applyAlignment="1" applyProtection="1">
      <alignment wrapText="1"/>
      <protection locked="0"/>
    </xf>
    <xf numFmtId="49" fontId="10" fillId="0" borderId="4" xfId="0" applyNumberFormat="1" applyFont="1" applyBorder="1" applyAlignment="1" applyProtection="1">
      <alignment horizontal="right"/>
    </xf>
    <xf numFmtId="0" fontId="5" fillId="0" borderId="5" xfId="0" applyFont="1" applyBorder="1" applyAlignment="1" applyProtection="1">
      <alignment wrapText="1"/>
    </xf>
    <xf numFmtId="4" fontId="5" fillId="0" borderId="5" xfId="0" applyNumberFormat="1" applyFont="1" applyBorder="1" applyAlignment="1" applyProtection="1">
      <alignment wrapText="1"/>
      <protection locked="0"/>
    </xf>
    <xf numFmtId="4" fontId="5" fillId="0" borderId="6" xfId="0" applyNumberFormat="1" applyFont="1" applyBorder="1" applyAlignment="1" applyProtection="1">
      <alignment wrapText="1"/>
      <protection locked="0"/>
    </xf>
    <xf numFmtId="0" fontId="10" fillId="0" borderId="0" xfId="0" applyFont="1" applyProtection="1">
      <protection locked="0"/>
    </xf>
    <xf numFmtId="4" fontId="9" fillId="0" borderId="5" xfId="0" applyNumberFormat="1" applyFont="1" applyBorder="1" applyAlignment="1" applyProtection="1">
      <alignment wrapText="1"/>
      <protection locked="0"/>
    </xf>
    <xf numFmtId="4" fontId="10" fillId="0" borderId="5" xfId="0" applyNumberFormat="1" applyFont="1" applyBorder="1" applyAlignment="1" applyProtection="1">
      <alignment wrapText="1"/>
      <protection locked="0"/>
    </xf>
    <xf numFmtId="49" fontId="7" fillId="0" borderId="10" xfId="0" applyNumberFormat="1" applyFont="1" applyBorder="1" applyAlignment="1" applyProtection="1">
      <alignment horizontal="right"/>
    </xf>
    <xf numFmtId="0" fontId="4" fillId="0" borderId="11" xfId="0" applyFont="1" applyBorder="1" applyAlignment="1" applyProtection="1">
      <alignment wrapText="1"/>
    </xf>
    <xf numFmtId="4" fontId="10" fillId="0" borderId="5" xfId="0" applyNumberFormat="1" applyFont="1" applyBorder="1" applyAlignment="1" applyProtection="1">
      <alignment horizontal="right" wrapText="1"/>
      <protection locked="0"/>
    </xf>
    <xf numFmtId="0" fontId="4" fillId="0" borderId="5" xfId="0" applyFont="1" applyBorder="1" applyAlignment="1" applyProtection="1">
      <alignment wrapText="1"/>
      <protection locked="0"/>
    </xf>
    <xf numFmtId="49" fontId="10" fillId="0" borderId="7" xfId="0" applyNumberFormat="1" applyFont="1" applyBorder="1" applyAlignment="1" applyProtection="1">
      <alignment horizontal="right"/>
    </xf>
    <xf numFmtId="0" fontId="5" fillId="0" borderId="8" xfId="0" applyFont="1" applyBorder="1" applyAlignment="1" applyProtection="1">
      <alignment wrapText="1"/>
    </xf>
    <xf numFmtId="4" fontId="5" fillId="0" borderId="8" xfId="0" applyNumberFormat="1" applyFont="1" applyBorder="1" applyAlignment="1" applyProtection="1">
      <alignment horizontal="right" wrapText="1"/>
      <protection locked="0"/>
    </xf>
    <xf numFmtId="4" fontId="7" fillId="0" borderId="8" xfId="0" applyNumberFormat="1" applyFont="1" applyBorder="1" applyAlignment="1" applyProtection="1">
      <alignment horizontal="center" wrapText="1"/>
      <protection locked="0"/>
    </xf>
    <xf numFmtId="4" fontId="9" fillId="0" borderId="8" xfId="0" applyNumberFormat="1" applyFont="1" applyBorder="1" applyAlignment="1" applyProtection="1">
      <alignment horizontal="right" wrapText="1"/>
      <protection locked="0"/>
    </xf>
    <xf numFmtId="4" fontId="10" fillId="0" borderId="8" xfId="0" applyNumberFormat="1" applyFont="1" applyBorder="1" applyAlignment="1" applyProtection="1">
      <alignment horizontal="right" wrapText="1"/>
      <protection locked="0"/>
    </xf>
    <xf numFmtId="4" fontId="10" fillId="0" borderId="9" xfId="0" applyNumberFormat="1" applyFont="1" applyBorder="1" applyAlignment="1" applyProtection="1">
      <alignment horizontal="right" wrapText="1"/>
      <protection locked="0"/>
    </xf>
    <xf numFmtId="49" fontId="8" fillId="0" borderId="4" xfId="0" applyNumberFormat="1" applyFont="1" applyBorder="1" applyAlignment="1" applyProtection="1">
      <alignment horizontal="right" wrapText="1"/>
    </xf>
    <xf numFmtId="0" fontId="8" fillId="0" borderId="5" xfId="0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</xf>
    <xf numFmtId="4" fontId="10" fillId="0" borderId="6" xfId="0" applyNumberFormat="1" applyFont="1" applyBorder="1" applyAlignment="1" applyProtection="1">
      <alignment horizontal="right" wrapText="1"/>
    </xf>
    <xf numFmtId="0" fontId="8" fillId="0" borderId="0" xfId="0" applyFont="1" applyAlignment="1" applyProtection="1">
      <alignment horizontal="center" wrapText="1"/>
      <protection locked="0"/>
    </xf>
    <xf numFmtId="49" fontId="7" fillId="0" borderId="4" xfId="0" applyNumberFormat="1" applyFont="1" applyBorder="1" applyAlignment="1" applyProtection="1">
      <alignment horizontal="right" wrapText="1"/>
    </xf>
    <xf numFmtId="0" fontId="7" fillId="0" borderId="5" xfId="0" applyFont="1" applyBorder="1" applyAlignment="1" applyProtection="1">
      <alignment horizontal="left" wrapText="1"/>
    </xf>
    <xf numFmtId="4" fontId="10" fillId="0" borderId="6" xfId="0" applyNumberFormat="1" applyFont="1" applyBorder="1" applyAlignment="1" applyProtection="1">
      <alignment horizontal="center" wrapText="1"/>
      <protection locked="0"/>
    </xf>
    <xf numFmtId="4" fontId="7" fillId="0" borderId="6" xfId="0" applyNumberFormat="1" applyFont="1" applyBorder="1" applyAlignment="1" applyProtection="1">
      <alignment horizontal="center" wrapText="1"/>
      <protection locked="0"/>
    </xf>
    <xf numFmtId="4" fontId="7" fillId="0" borderId="5" xfId="0" applyNumberFormat="1" applyFont="1" applyBorder="1" applyAlignment="1" applyProtection="1">
      <alignment horizontal="center" wrapText="1"/>
    </xf>
    <xf numFmtId="4" fontId="10" fillId="0" borderId="6" xfId="0" applyNumberFormat="1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horizontal="right"/>
    </xf>
    <xf numFmtId="0" fontId="8" fillId="0" borderId="8" xfId="0" applyFont="1" applyBorder="1" applyAlignment="1" applyProtection="1">
      <alignment horizontal="left"/>
    </xf>
    <xf numFmtId="4" fontId="7" fillId="0" borderId="8" xfId="0" applyNumberFormat="1" applyFont="1" applyBorder="1" applyAlignment="1" applyProtection="1">
      <alignment horizontal="center" wrapText="1"/>
    </xf>
    <xf numFmtId="4" fontId="8" fillId="0" borderId="8" xfId="0" applyNumberFormat="1" applyFont="1" applyBorder="1" applyAlignment="1" applyProtection="1">
      <alignment horizontal="right" wrapText="1"/>
    </xf>
    <xf numFmtId="4" fontId="10" fillId="0" borderId="9" xfId="0" applyNumberFormat="1" applyFont="1" applyBorder="1" applyAlignment="1" applyProtection="1">
      <alignment horizontal="center" wrapText="1"/>
    </xf>
    <xf numFmtId="0" fontId="7" fillId="0" borderId="0" xfId="0" applyFont="1" applyProtection="1"/>
    <xf numFmtId="49" fontId="10" fillId="0" borderId="10" xfId="0" applyNumberFormat="1" applyFont="1" applyBorder="1" applyAlignment="1" applyProtection="1">
      <alignment horizontal="right"/>
    </xf>
    <xf numFmtId="0" fontId="5" fillId="0" borderId="11" xfId="0" applyFont="1" applyBorder="1" applyAlignment="1" applyProtection="1">
      <alignment horizontal="left" wrapText="1"/>
    </xf>
    <xf numFmtId="0" fontId="8" fillId="0" borderId="5" xfId="0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wrapText="1"/>
      <protection locked="0"/>
    </xf>
    <xf numFmtId="4" fontId="4" fillId="0" borderId="0" xfId="0" applyNumberFormat="1" applyFont="1" applyBorder="1" applyAlignment="1" applyProtection="1">
      <alignment wrapText="1"/>
      <protection locked="0"/>
    </xf>
    <xf numFmtId="4" fontId="7" fillId="2" borderId="5" xfId="0" applyNumberFormat="1" applyFont="1" applyFill="1" applyBorder="1" applyAlignment="1" applyProtection="1">
      <alignment horizontal="right" wrapText="1"/>
      <protection locked="0"/>
    </xf>
    <xf numFmtId="4" fontId="8" fillId="2" borderId="5" xfId="0" applyNumberFormat="1" applyFont="1" applyFill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3" fillId="0" borderId="0" xfId="0" applyFont="1" applyFill="1" applyProtection="1">
      <protection locked="0"/>
    </xf>
    <xf numFmtId="0" fontId="7" fillId="0" borderId="0" xfId="0" applyFont="1" applyProtection="1"/>
    <xf numFmtId="0" fontId="2" fillId="0" borderId="0" xfId="0" applyFont="1" applyFill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view="pageBreakPreview" zoomScale="60" zoomScaleNormal="70" workbookViewId="0">
      <selection activeCell="B20" sqref="B20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3" width="36" style="2" customWidth="1"/>
    <col min="4" max="4" width="25.7109375" style="2" customWidth="1"/>
    <col min="5" max="8" width="24.28515625" style="2" customWidth="1"/>
    <col min="9" max="9" width="34.42578125" style="1" customWidth="1"/>
    <col min="10" max="16384" width="9.140625" style="1"/>
  </cols>
  <sheetData>
    <row r="1" spans="1:10" x14ac:dyDescent="0.3">
      <c r="H1" s="3"/>
      <c r="I1" s="3" t="s">
        <v>94</v>
      </c>
    </row>
    <row r="2" spans="1:10" x14ac:dyDescent="0.3">
      <c r="H2" s="3"/>
      <c r="I2" s="3" t="s">
        <v>57</v>
      </c>
    </row>
    <row r="3" spans="1:10" x14ac:dyDescent="0.3">
      <c r="A3" s="84" t="s">
        <v>98</v>
      </c>
      <c r="B3" s="84"/>
      <c r="C3" s="84"/>
      <c r="D3" s="84"/>
      <c r="E3" s="84"/>
      <c r="F3" s="84"/>
      <c r="G3" s="84"/>
      <c r="H3" s="84"/>
    </row>
    <row r="4" spans="1:10" s="8" customFormat="1" ht="19.5" thickBot="1" x14ac:dyDescent="0.35">
      <c r="A4" s="4"/>
      <c r="B4" s="5"/>
      <c r="C4" s="5"/>
      <c r="D4" s="5"/>
      <c r="E4" s="5"/>
      <c r="F4" s="6"/>
      <c r="G4" s="6"/>
      <c r="H4" s="7"/>
      <c r="I4" s="7" t="s">
        <v>0</v>
      </c>
    </row>
    <row r="5" spans="1:10" s="11" customFormat="1" ht="39" customHeight="1" x14ac:dyDescent="0.3">
      <c r="A5" s="85" t="s">
        <v>1</v>
      </c>
      <c r="B5" s="87" t="s">
        <v>2</v>
      </c>
      <c r="C5" s="89" t="s">
        <v>58</v>
      </c>
      <c r="D5" s="87" t="s">
        <v>3</v>
      </c>
      <c r="E5" s="87" t="s">
        <v>54</v>
      </c>
      <c r="F5" s="87" t="s">
        <v>59</v>
      </c>
      <c r="G5" s="87"/>
      <c r="H5" s="87"/>
      <c r="I5" s="92"/>
    </row>
    <row r="6" spans="1:10" s="11" customFormat="1" x14ac:dyDescent="0.3">
      <c r="A6" s="86"/>
      <c r="B6" s="88"/>
      <c r="C6" s="90"/>
      <c r="D6" s="88"/>
      <c r="E6" s="88"/>
      <c r="F6" s="88" t="s">
        <v>4</v>
      </c>
      <c r="G6" s="88" t="s">
        <v>5</v>
      </c>
      <c r="H6" s="88"/>
      <c r="I6" s="93"/>
    </row>
    <row r="7" spans="1:10" s="11" customFormat="1" ht="75" x14ac:dyDescent="0.3">
      <c r="A7" s="86"/>
      <c r="B7" s="88"/>
      <c r="C7" s="91"/>
      <c r="D7" s="88"/>
      <c r="E7" s="88"/>
      <c r="F7" s="88"/>
      <c r="G7" s="12" t="s">
        <v>6</v>
      </c>
      <c r="H7" s="12" t="s">
        <v>7</v>
      </c>
      <c r="I7" s="13" t="s">
        <v>8</v>
      </c>
    </row>
    <row r="8" spans="1:10" s="17" customFormat="1" x14ac:dyDescent="0.25">
      <c r="A8" s="14">
        <v>1</v>
      </c>
      <c r="B8" s="74">
        <v>2</v>
      </c>
      <c r="C8" s="74" t="s">
        <v>60</v>
      </c>
      <c r="D8" s="74">
        <v>3</v>
      </c>
      <c r="E8" s="74" t="s">
        <v>9</v>
      </c>
      <c r="F8" s="74" t="s">
        <v>51</v>
      </c>
      <c r="G8" s="15" t="s">
        <v>10</v>
      </c>
      <c r="H8" s="15" t="s">
        <v>52</v>
      </c>
      <c r="I8" s="16" t="s">
        <v>53</v>
      </c>
    </row>
    <row r="9" spans="1:10" s="21" customFormat="1" ht="21.75" customHeight="1" x14ac:dyDescent="0.3">
      <c r="A9" s="18" t="s">
        <v>11</v>
      </c>
      <c r="B9" s="19" t="s">
        <v>12</v>
      </c>
      <c r="C9" s="19"/>
      <c r="D9" s="20">
        <f>D12+D14+D15+D18+D13</f>
        <v>280533300</v>
      </c>
      <c r="E9" s="20">
        <f>E12+E14+E15+E18+E13</f>
        <v>563502184.02999997</v>
      </c>
      <c r="F9" s="20">
        <f t="shared" ref="F9:G9" si="0">F12+F14+F15+F18+F13</f>
        <v>80266020.840000004</v>
      </c>
      <c r="G9" s="20">
        <f t="shared" si="0"/>
        <v>80266020.840000004</v>
      </c>
      <c r="H9" s="20">
        <f>H13+H14+H15+H18</f>
        <v>0</v>
      </c>
      <c r="I9" s="20">
        <f>I13+I14+I15+I18</f>
        <v>0</v>
      </c>
    </row>
    <row r="10" spans="1:10" s="28" customFormat="1" ht="56.25" x14ac:dyDescent="0.3">
      <c r="A10" s="22" t="s">
        <v>14</v>
      </c>
      <c r="B10" s="23" t="s">
        <v>15</v>
      </c>
      <c r="C10" s="23"/>
      <c r="D10" s="24"/>
      <c r="E10" s="25"/>
      <c r="F10" s="26"/>
      <c r="G10" s="24"/>
      <c r="H10" s="24"/>
      <c r="I10" s="27"/>
    </row>
    <row r="11" spans="1:10" s="28" customFormat="1" x14ac:dyDescent="0.3">
      <c r="A11" s="22" t="s">
        <v>16</v>
      </c>
      <c r="B11" s="29" t="s">
        <v>17</v>
      </c>
      <c r="C11" s="30"/>
      <c r="D11" s="31"/>
      <c r="E11" s="25"/>
      <c r="F11" s="26"/>
      <c r="G11" s="24"/>
      <c r="H11" s="24"/>
      <c r="I11" s="27"/>
    </row>
    <row r="12" spans="1:10" s="28" customFormat="1" ht="32.25" customHeight="1" x14ac:dyDescent="0.3">
      <c r="A12" s="22" t="s">
        <v>18</v>
      </c>
      <c r="B12" s="29" t="s">
        <v>19</v>
      </c>
      <c r="C12" s="30"/>
      <c r="D12" s="32">
        <v>0</v>
      </c>
      <c r="E12" s="33"/>
      <c r="F12" s="24">
        <v>0</v>
      </c>
      <c r="G12" s="24">
        <v>0</v>
      </c>
      <c r="H12" s="24">
        <v>0</v>
      </c>
      <c r="I12" s="27">
        <v>0</v>
      </c>
    </row>
    <row r="13" spans="1:10" s="28" customFormat="1" ht="47.25" customHeight="1" x14ac:dyDescent="0.3">
      <c r="A13" s="22" t="s">
        <v>20</v>
      </c>
      <c r="B13" s="29" t="s">
        <v>21</v>
      </c>
      <c r="C13" s="30" t="s">
        <v>91</v>
      </c>
      <c r="D13" s="39">
        <v>124935100</v>
      </c>
      <c r="E13" s="33">
        <f>254935100+5296709.85</f>
        <v>260231809.84999999</v>
      </c>
      <c r="F13" s="35"/>
      <c r="G13" s="33"/>
      <c r="H13" s="33"/>
      <c r="I13" s="36"/>
    </row>
    <row r="14" spans="1:10" s="28" customFormat="1" ht="41.25" customHeight="1" x14ac:dyDescent="0.3">
      <c r="A14" s="22" t="s">
        <v>22</v>
      </c>
      <c r="B14" s="29" t="s">
        <v>23</v>
      </c>
      <c r="C14" s="30" t="s">
        <v>95</v>
      </c>
      <c r="D14" s="32"/>
      <c r="E14" s="33">
        <v>2064300</v>
      </c>
      <c r="F14" s="33">
        <f>G14</f>
        <v>1705000</v>
      </c>
      <c r="G14" s="33">
        <v>1705000</v>
      </c>
      <c r="H14" s="33"/>
      <c r="I14" s="36"/>
    </row>
    <row r="15" spans="1:10" s="28" customFormat="1" ht="37.5" x14ac:dyDescent="0.3">
      <c r="A15" s="22" t="s">
        <v>24</v>
      </c>
      <c r="B15" s="29" t="s">
        <v>48</v>
      </c>
      <c r="C15" s="30" t="s">
        <v>92</v>
      </c>
      <c r="D15" s="32"/>
      <c r="E15" s="32">
        <f t="shared" ref="E15:I15" si="1">E16+E17</f>
        <v>147237800</v>
      </c>
      <c r="F15" s="32">
        <f t="shared" si="1"/>
        <v>0</v>
      </c>
      <c r="G15" s="32">
        <f t="shared" si="1"/>
        <v>0</v>
      </c>
      <c r="H15" s="32">
        <f t="shared" si="1"/>
        <v>0</v>
      </c>
      <c r="I15" s="75">
        <f t="shared" si="1"/>
        <v>0</v>
      </c>
      <c r="J15" s="76"/>
    </row>
    <row r="16" spans="1:10" s="41" customFormat="1" ht="40.5" customHeight="1" x14ac:dyDescent="0.3">
      <c r="A16" s="37" t="s">
        <v>46</v>
      </c>
      <c r="B16" s="38" t="s">
        <v>49</v>
      </c>
      <c r="C16" s="30" t="s">
        <v>91</v>
      </c>
      <c r="D16" s="39"/>
      <c r="E16" s="39"/>
      <c r="F16" s="39">
        <f>G16+H16</f>
        <v>0</v>
      </c>
      <c r="G16" s="39"/>
      <c r="H16" s="39"/>
      <c r="I16" s="40"/>
    </row>
    <row r="17" spans="1:9" s="41" customFormat="1" ht="49.5" customHeight="1" x14ac:dyDescent="0.35">
      <c r="A17" s="72" t="s">
        <v>47</v>
      </c>
      <c r="B17" s="73" t="s">
        <v>50</v>
      </c>
      <c r="C17" s="30" t="s">
        <v>96</v>
      </c>
      <c r="D17" s="39"/>
      <c r="E17" s="39">
        <v>147237800</v>
      </c>
      <c r="F17" s="42"/>
      <c r="G17" s="43"/>
      <c r="H17" s="43"/>
      <c r="I17" s="36"/>
    </row>
    <row r="18" spans="1:9" s="41" customFormat="1" ht="37.5" x14ac:dyDescent="0.3">
      <c r="A18" s="44" t="s">
        <v>25</v>
      </c>
      <c r="B18" s="45" t="s">
        <v>26</v>
      </c>
      <c r="C18" s="30" t="s">
        <v>97</v>
      </c>
      <c r="D18" s="31">
        <f>154340000+1258200</f>
        <v>155598200</v>
      </c>
      <c r="E18" s="24">
        <f>153310074.18+658200</f>
        <v>153968274.18000001</v>
      </c>
      <c r="F18" s="24">
        <f>G18</f>
        <v>78561020.840000004</v>
      </c>
      <c r="G18" s="24">
        <f>78453860.94+107159.9</f>
        <v>78561020.840000004</v>
      </c>
      <c r="H18" s="46">
        <v>0</v>
      </c>
      <c r="I18" s="27">
        <v>0</v>
      </c>
    </row>
    <row r="19" spans="1:9" s="28" customFormat="1" ht="49.5" customHeight="1" x14ac:dyDescent="0.3">
      <c r="A19" s="22" t="s">
        <v>27</v>
      </c>
      <c r="B19" s="29" t="s">
        <v>28</v>
      </c>
      <c r="C19" s="30"/>
      <c r="D19" s="32"/>
      <c r="E19" s="33"/>
      <c r="F19" s="35"/>
      <c r="G19" s="33"/>
      <c r="H19" s="33"/>
      <c r="I19" s="36"/>
    </row>
    <row r="20" spans="1:9" s="28" customFormat="1" ht="75" x14ac:dyDescent="0.3">
      <c r="A20" s="22" t="s">
        <v>29</v>
      </c>
      <c r="B20" s="29" t="s">
        <v>30</v>
      </c>
      <c r="C20" s="30"/>
      <c r="D20" s="31"/>
      <c r="E20" s="25"/>
      <c r="F20" s="26"/>
      <c r="G20" s="24"/>
      <c r="H20" s="24"/>
      <c r="I20" s="27"/>
    </row>
    <row r="21" spans="1:9" s="28" customFormat="1" x14ac:dyDescent="0.3">
      <c r="A21" s="22" t="s">
        <v>31</v>
      </c>
      <c r="B21" s="47" t="s">
        <v>61</v>
      </c>
      <c r="C21" s="47"/>
      <c r="D21" s="31"/>
      <c r="E21" s="25"/>
      <c r="F21" s="26"/>
      <c r="G21" s="24"/>
      <c r="H21" s="24"/>
      <c r="I21" s="27"/>
    </row>
    <row r="22" spans="1:9" s="41" customFormat="1" ht="27" customHeight="1" thickBot="1" x14ac:dyDescent="0.4">
      <c r="A22" s="48" t="s">
        <v>32</v>
      </c>
      <c r="B22" s="49" t="s">
        <v>33</v>
      </c>
      <c r="C22" s="49"/>
      <c r="D22" s="50"/>
      <c r="E22" s="51"/>
      <c r="F22" s="52"/>
      <c r="G22" s="53"/>
      <c r="H22" s="53"/>
      <c r="I22" s="54"/>
    </row>
    <row r="23" spans="1:9" s="28" customFormat="1" ht="28.5" customHeight="1" x14ac:dyDescent="0.3">
      <c r="A23" s="79" t="s">
        <v>62</v>
      </c>
      <c r="B23" s="80"/>
      <c r="C23" s="80"/>
      <c r="D23" s="80"/>
      <c r="E23" s="80"/>
      <c r="F23" s="80"/>
      <c r="G23" s="80"/>
      <c r="H23" s="80"/>
      <c r="I23" s="81"/>
    </row>
    <row r="24" spans="1:9" s="59" customFormat="1" x14ac:dyDescent="0.3">
      <c r="A24" s="55" t="s">
        <v>34</v>
      </c>
      <c r="B24" s="56" t="s">
        <v>35</v>
      </c>
      <c r="C24" s="56"/>
      <c r="D24" s="20">
        <f>SUM(D25:D27)</f>
        <v>0</v>
      </c>
      <c r="E24" s="20">
        <f>SUM(E25:E27)</f>
        <v>130000000</v>
      </c>
      <c r="F24" s="20">
        <f t="shared" ref="F24:I24" si="2">SUM(F25:F27)</f>
        <v>130000000</v>
      </c>
      <c r="G24" s="57">
        <f t="shared" si="2"/>
        <v>0</v>
      </c>
      <c r="H24" s="57">
        <f t="shared" si="2"/>
        <v>0</v>
      </c>
      <c r="I24" s="58">
        <f t="shared" si="2"/>
        <v>0</v>
      </c>
    </row>
    <row r="25" spans="1:9" s="11" customFormat="1" ht="37.5" x14ac:dyDescent="0.3">
      <c r="A25" s="60" t="s">
        <v>36</v>
      </c>
      <c r="B25" s="61" t="s">
        <v>37</v>
      </c>
      <c r="C25" s="61"/>
      <c r="D25" s="24">
        <v>0</v>
      </c>
      <c r="E25" s="24">
        <v>130000000</v>
      </c>
      <c r="F25" s="24">
        <v>130000000</v>
      </c>
      <c r="G25" s="24"/>
      <c r="H25" s="24"/>
      <c r="I25" s="27"/>
    </row>
    <row r="26" spans="1:9" s="11" customFormat="1" x14ac:dyDescent="0.3">
      <c r="A26" s="60" t="s">
        <v>38</v>
      </c>
      <c r="B26" s="61" t="s">
        <v>39</v>
      </c>
      <c r="C26" s="61"/>
      <c r="D26" s="24"/>
      <c r="E26" s="24"/>
      <c r="F26" s="24"/>
      <c r="G26" s="24"/>
      <c r="H26" s="24"/>
      <c r="I26" s="27"/>
    </row>
    <row r="27" spans="1:9" s="11" customFormat="1" x14ac:dyDescent="0.3">
      <c r="A27" s="60" t="s">
        <v>40</v>
      </c>
      <c r="B27" s="61" t="s">
        <v>41</v>
      </c>
      <c r="C27" s="61"/>
      <c r="D27" s="24"/>
      <c r="E27" s="24"/>
      <c r="F27" s="24"/>
      <c r="G27" s="24"/>
      <c r="H27" s="24"/>
      <c r="I27" s="27"/>
    </row>
    <row r="28" spans="1:9" s="59" customFormat="1" ht="21.75" customHeight="1" x14ac:dyDescent="0.3">
      <c r="A28" s="55" t="s">
        <v>63</v>
      </c>
      <c r="B28" s="19" t="s">
        <v>42</v>
      </c>
      <c r="C28" s="19"/>
      <c r="D28" s="26">
        <f>D29+D30+D31+D32+D34+D35+D36+D37+D38</f>
        <v>280533300</v>
      </c>
      <c r="E28" s="26">
        <f t="shared" ref="E28:F28" si="3">E29+E30+E31+E32+E34+E35+E36+E37+E38</f>
        <v>433502184.02999997</v>
      </c>
      <c r="F28" s="26">
        <f t="shared" si="3"/>
        <v>80266020.840000004</v>
      </c>
      <c r="G28" s="25" t="s">
        <v>13</v>
      </c>
      <c r="H28" s="25" t="s">
        <v>13</v>
      </c>
      <c r="I28" s="62" t="s">
        <v>13</v>
      </c>
    </row>
    <row r="29" spans="1:9" s="11" customFormat="1" ht="56.25" x14ac:dyDescent="0.3">
      <c r="A29" s="60" t="s">
        <v>55</v>
      </c>
      <c r="B29" s="23" t="s">
        <v>64</v>
      </c>
      <c r="C29" s="23" t="s">
        <v>65</v>
      </c>
      <c r="D29" s="77">
        <v>19868200</v>
      </c>
      <c r="E29" s="77">
        <v>19868200</v>
      </c>
      <c r="F29" s="77">
        <v>7962944.6799999997</v>
      </c>
      <c r="G29" s="25" t="s">
        <v>13</v>
      </c>
      <c r="H29" s="25" t="s">
        <v>13</v>
      </c>
      <c r="I29" s="62" t="s">
        <v>13</v>
      </c>
    </row>
    <row r="30" spans="1:9" s="11" customFormat="1" ht="20.25" customHeight="1" x14ac:dyDescent="0.3">
      <c r="A30" s="60" t="s">
        <v>66</v>
      </c>
      <c r="B30" s="23" t="s">
        <v>67</v>
      </c>
      <c r="C30" s="23" t="s">
        <v>68</v>
      </c>
      <c r="D30" s="77">
        <v>23527244</v>
      </c>
      <c r="E30" s="77">
        <v>24527244</v>
      </c>
      <c r="F30" s="77">
        <v>6548025.1500000004</v>
      </c>
      <c r="G30" s="25" t="s">
        <v>13</v>
      </c>
      <c r="H30" s="25" t="s">
        <v>13</v>
      </c>
      <c r="I30" s="63" t="s">
        <v>13</v>
      </c>
    </row>
    <row r="31" spans="1:9" s="11" customFormat="1" ht="37.5" x14ac:dyDescent="0.3">
      <c r="A31" s="60" t="s">
        <v>69</v>
      </c>
      <c r="B31" s="23" t="s">
        <v>70</v>
      </c>
      <c r="C31" s="23" t="s">
        <v>71</v>
      </c>
      <c r="D31" s="77">
        <v>7652300</v>
      </c>
      <c r="E31" s="77">
        <v>7652300</v>
      </c>
      <c r="F31" s="77">
        <v>4526402.12</v>
      </c>
      <c r="G31" s="25" t="s">
        <v>13</v>
      </c>
      <c r="H31" s="25" t="s">
        <v>13</v>
      </c>
      <c r="I31" s="63" t="s">
        <v>13</v>
      </c>
    </row>
    <row r="32" spans="1:9" s="11" customFormat="1" ht="37.5" x14ac:dyDescent="0.3">
      <c r="A32" s="60" t="s">
        <v>72</v>
      </c>
      <c r="B32" s="23" t="s">
        <v>73</v>
      </c>
      <c r="C32" s="23"/>
      <c r="D32" s="77">
        <v>0</v>
      </c>
      <c r="E32" s="77">
        <v>0</v>
      </c>
      <c r="F32" s="77">
        <v>0</v>
      </c>
      <c r="G32" s="25" t="s">
        <v>13</v>
      </c>
      <c r="H32" s="25" t="s">
        <v>13</v>
      </c>
      <c r="I32" s="63" t="s">
        <v>13</v>
      </c>
    </row>
    <row r="33" spans="1:9" s="11" customFormat="1" ht="20.25" customHeight="1" x14ac:dyDescent="0.3">
      <c r="A33" s="60" t="s">
        <v>74</v>
      </c>
      <c r="B33" s="23" t="s">
        <v>75</v>
      </c>
      <c r="C33" s="23"/>
      <c r="D33" s="77"/>
      <c r="E33" s="77"/>
      <c r="F33" s="77"/>
      <c r="G33" s="25" t="s">
        <v>13</v>
      </c>
      <c r="H33" s="25" t="s">
        <v>13</v>
      </c>
      <c r="I33" s="63" t="s">
        <v>13</v>
      </c>
    </row>
    <row r="34" spans="1:9" s="11" customFormat="1" ht="40.5" customHeight="1" x14ac:dyDescent="0.3">
      <c r="A34" s="60"/>
      <c r="B34" s="23" t="s">
        <v>76</v>
      </c>
      <c r="C34" s="23" t="s">
        <v>93</v>
      </c>
      <c r="D34" s="77">
        <f>0+94935100</f>
        <v>94935100</v>
      </c>
      <c r="E34" s="77">
        <f>139875900+94935100</f>
        <v>234811000</v>
      </c>
      <c r="F34" s="77">
        <v>0</v>
      </c>
      <c r="G34" s="25" t="s">
        <v>13</v>
      </c>
      <c r="H34" s="25" t="s">
        <v>13</v>
      </c>
      <c r="I34" s="63" t="s">
        <v>13</v>
      </c>
    </row>
    <row r="35" spans="1:9" s="11" customFormat="1" ht="20.25" customHeight="1" x14ac:dyDescent="0.3">
      <c r="A35" s="60"/>
      <c r="B35" s="23" t="s">
        <v>77</v>
      </c>
      <c r="C35" s="23"/>
      <c r="D35" s="77">
        <v>0</v>
      </c>
      <c r="E35" s="77">
        <v>0</v>
      </c>
      <c r="F35" s="77">
        <v>0</v>
      </c>
      <c r="G35" s="25" t="s">
        <v>13</v>
      </c>
      <c r="H35" s="25" t="s">
        <v>13</v>
      </c>
      <c r="I35" s="63" t="s">
        <v>13</v>
      </c>
    </row>
    <row r="36" spans="1:9" s="11" customFormat="1" ht="37.5" x14ac:dyDescent="0.3">
      <c r="A36" s="60" t="s">
        <v>78</v>
      </c>
      <c r="B36" s="23" t="s">
        <v>79</v>
      </c>
      <c r="C36" s="23" t="s">
        <v>80</v>
      </c>
      <c r="D36" s="77">
        <v>0</v>
      </c>
      <c r="E36" s="77">
        <v>0</v>
      </c>
      <c r="F36" s="77">
        <v>0</v>
      </c>
      <c r="G36" s="25" t="s">
        <v>13</v>
      </c>
      <c r="H36" s="25" t="s">
        <v>13</v>
      </c>
      <c r="I36" s="63" t="s">
        <v>13</v>
      </c>
    </row>
    <row r="37" spans="1:9" s="11" customFormat="1" x14ac:dyDescent="0.3">
      <c r="A37" s="60" t="s">
        <v>81</v>
      </c>
      <c r="B37" s="23" t="s">
        <v>82</v>
      </c>
      <c r="C37" s="23"/>
      <c r="D37" s="77"/>
      <c r="E37" s="77"/>
      <c r="F37" s="78"/>
      <c r="G37" s="25" t="s">
        <v>13</v>
      </c>
      <c r="H37" s="25" t="s">
        <v>13</v>
      </c>
      <c r="I37" s="63" t="s">
        <v>13</v>
      </c>
    </row>
    <row r="38" spans="1:9" s="11" customFormat="1" x14ac:dyDescent="0.3">
      <c r="A38" s="60" t="s">
        <v>83</v>
      </c>
      <c r="B38" s="23" t="s">
        <v>84</v>
      </c>
      <c r="C38" s="23"/>
      <c r="D38" s="24">
        <f>D39</f>
        <v>134550456</v>
      </c>
      <c r="E38" s="24">
        <f t="shared" ref="E38" si="4">E39</f>
        <v>146643440.02999997</v>
      </c>
      <c r="F38" s="24">
        <f>F39</f>
        <v>61228648.890000001</v>
      </c>
      <c r="G38" s="25" t="s">
        <v>13</v>
      </c>
      <c r="H38" s="25" t="s">
        <v>13</v>
      </c>
      <c r="I38" s="62" t="s">
        <v>13</v>
      </c>
    </row>
    <row r="39" spans="1:9" s="11" customFormat="1" ht="20.25" customHeight="1" x14ac:dyDescent="0.3">
      <c r="A39" s="60" t="s">
        <v>85</v>
      </c>
      <c r="B39" s="23" t="s">
        <v>86</v>
      </c>
      <c r="C39" s="23"/>
      <c r="D39" s="24">
        <v>134550456</v>
      </c>
      <c r="E39" s="24">
        <f>276643440.03-130000000</f>
        <v>146643440.02999997</v>
      </c>
      <c r="F39" s="24">
        <v>61228648.890000001</v>
      </c>
      <c r="G39" s="25" t="s">
        <v>13</v>
      </c>
      <c r="H39" s="25" t="s">
        <v>13</v>
      </c>
      <c r="I39" s="62" t="s">
        <v>13</v>
      </c>
    </row>
    <row r="40" spans="1:9" s="21" customFormat="1" ht="21.75" customHeight="1" x14ac:dyDescent="0.3">
      <c r="A40" s="55" t="s">
        <v>43</v>
      </c>
      <c r="B40" s="19" t="s">
        <v>56</v>
      </c>
      <c r="C40" s="19"/>
      <c r="D40" s="20">
        <f>D24+D28</f>
        <v>280533300</v>
      </c>
      <c r="E40" s="20">
        <f>E24+E28</f>
        <v>563502184.02999997</v>
      </c>
      <c r="F40" s="20">
        <f>F24+F28</f>
        <v>210266020.84</v>
      </c>
      <c r="G40" s="64" t="s">
        <v>13</v>
      </c>
      <c r="H40" s="64" t="s">
        <v>13</v>
      </c>
      <c r="I40" s="65" t="s">
        <v>13</v>
      </c>
    </row>
    <row r="41" spans="1:9" s="28" customFormat="1" ht="21.75" customHeight="1" thickBot="1" x14ac:dyDescent="0.35">
      <c r="A41" s="66" t="s">
        <v>44</v>
      </c>
      <c r="B41" s="67" t="s">
        <v>45</v>
      </c>
      <c r="C41" s="67"/>
      <c r="D41" s="68" t="s">
        <v>13</v>
      </c>
      <c r="E41" s="68" t="s">
        <v>13</v>
      </c>
      <c r="F41" s="69">
        <f>F40-F9</f>
        <v>130000000</v>
      </c>
      <c r="G41" s="68" t="s">
        <v>13</v>
      </c>
      <c r="H41" s="68" t="s">
        <v>13</v>
      </c>
      <c r="I41" s="70" t="s">
        <v>13</v>
      </c>
    </row>
    <row r="42" spans="1:9" s="28" customFormat="1" x14ac:dyDescent="0.3">
      <c r="B42" s="34"/>
      <c r="C42" s="34"/>
      <c r="D42" s="34"/>
      <c r="E42" s="34"/>
      <c r="F42" s="34"/>
      <c r="G42" s="34"/>
      <c r="H42" s="34"/>
      <c r="I42" s="34"/>
    </row>
    <row r="43" spans="1:9" s="28" customFormat="1" ht="21.75" customHeight="1" x14ac:dyDescent="0.3">
      <c r="A43" s="94" t="s">
        <v>87</v>
      </c>
      <c r="B43" s="94"/>
      <c r="C43" s="94"/>
      <c r="D43" s="94"/>
      <c r="E43" s="94"/>
      <c r="F43" s="94"/>
      <c r="G43" s="94"/>
      <c r="H43" s="94"/>
      <c r="I43" s="94"/>
    </row>
    <row r="44" spans="1:9" s="28" customFormat="1" ht="21.75" customHeight="1" x14ac:dyDescent="0.3">
      <c r="A44" s="95" t="s">
        <v>88</v>
      </c>
      <c r="B44" s="95"/>
      <c r="C44" s="95"/>
      <c r="D44" s="95"/>
      <c r="E44" s="95"/>
      <c r="F44" s="95"/>
      <c r="G44" s="95"/>
      <c r="H44" s="95"/>
      <c r="I44" s="95"/>
    </row>
    <row r="45" spans="1:9" s="28" customFormat="1" ht="21.75" customHeight="1" x14ac:dyDescent="0.3">
      <c r="A45" s="83" t="s">
        <v>89</v>
      </c>
      <c r="B45" s="83"/>
      <c r="C45" s="83"/>
      <c r="D45" s="83"/>
      <c r="E45" s="83"/>
      <c r="F45" s="83"/>
      <c r="G45" s="83"/>
      <c r="H45" s="83"/>
      <c r="I45" s="83"/>
    </row>
    <row r="46" spans="1:9" s="28" customFormat="1" ht="21.75" customHeight="1" x14ac:dyDescent="0.3">
      <c r="A46" s="71" t="s">
        <v>90</v>
      </c>
      <c r="B46" s="71"/>
      <c r="C46" s="71"/>
      <c r="D46" s="71"/>
      <c r="E46" s="71"/>
      <c r="F46" s="71"/>
      <c r="G46" s="71"/>
      <c r="H46" s="71"/>
      <c r="I46" s="71"/>
    </row>
    <row r="47" spans="1:9" x14ac:dyDescent="0.3">
      <c r="A47" s="9"/>
      <c r="B47" s="9"/>
      <c r="C47" s="9"/>
      <c r="D47" s="9"/>
      <c r="E47" s="9"/>
      <c r="F47" s="9"/>
      <c r="G47" s="9"/>
      <c r="H47" s="9"/>
    </row>
    <row r="48" spans="1:9" x14ac:dyDescent="0.3">
      <c r="A48" s="9"/>
      <c r="B48" s="10"/>
      <c r="C48" s="10"/>
      <c r="D48" s="10"/>
      <c r="E48" s="10"/>
      <c r="F48" s="10"/>
      <c r="G48" s="10"/>
      <c r="H48" s="10"/>
    </row>
    <row r="49" spans="1:8" x14ac:dyDescent="0.3">
      <c r="A49" s="82"/>
      <c r="B49" s="82"/>
      <c r="C49" s="82"/>
      <c r="D49" s="82"/>
      <c r="E49" s="82"/>
      <c r="F49" s="82"/>
      <c r="G49" s="82"/>
      <c r="H49" s="82"/>
    </row>
    <row r="50" spans="1:8" x14ac:dyDescent="0.3">
      <c r="A50" s="9"/>
    </row>
  </sheetData>
  <mergeCells count="14">
    <mergeCell ref="A23:I23"/>
    <mergeCell ref="A49:H49"/>
    <mergeCell ref="A45:I45"/>
    <mergeCell ref="A3:H3"/>
    <mergeCell ref="A5:A7"/>
    <mergeCell ref="B5:B7"/>
    <mergeCell ref="C5:C7"/>
    <mergeCell ref="D5:D7"/>
    <mergeCell ref="E5:E7"/>
    <mergeCell ref="F5:I5"/>
    <mergeCell ref="F6:F7"/>
    <mergeCell ref="G6:I6"/>
    <mergeCell ref="A43:I43"/>
    <mergeCell ref="A44:I4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42" firstPageNumber="382" fitToHeight="0" orientation="landscape" useFirstPageNumber="1" r:id="rId1"/>
  <headerFooter alignWithMargins="0">
    <oddHeader>&amp;R&amp;P</oddHeader>
  </headerFooter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Марина Саид-Эмиевна Шаипова</cp:lastModifiedBy>
  <cp:lastPrinted>2025-08-27T12:08:46Z</cp:lastPrinted>
  <dcterms:created xsi:type="dcterms:W3CDTF">2018-05-29T13:04:12Z</dcterms:created>
  <dcterms:modified xsi:type="dcterms:W3CDTF">2025-08-27T12:08:47Z</dcterms:modified>
</cp:coreProperties>
</file>